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2\ИП для Минэнерго\Проект от 30-07-2021\Публикация на сайте\5. Паспорта\"/>
    </mc:Choice>
  </mc:AlternateContent>
  <bookViews>
    <workbookView xWindow="0" yWindow="0" windowWidth="28800" windowHeight="12045" activeTab="1"/>
  </bookViews>
  <sheets>
    <sheet name="титул" sheetId="2" r:id="rId1"/>
    <sheet name="паспорт" sheetId="3" r:id="rId2"/>
  </sheets>
  <definedNames>
    <definedName name="_xlnm.Print_Area" localSheetId="1">паспорт!$A$1:$J$49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I14" i="3" l="1"/>
  <c r="H36" i="3" l="1"/>
  <c r="H39" i="3" s="1"/>
</calcChain>
</file>

<file path=xl/sharedStrings.xml><?xml version="1.0" encoding="utf-8"?>
<sst xmlns="http://schemas.openxmlformats.org/spreadsheetml/2006/main" count="104" uniqueCount="87">
  <si>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</si>
  <si>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</si>
  <si>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</si>
  <si>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</si>
  <si>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</si>
  <si>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</si>
  <si>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</si>
  <si>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</si>
  <si>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</si>
  <si>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</si>
  <si>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</si>
  <si>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</si>
  <si>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</si>
  <si>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</si>
  <si>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</si>
  <si>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Проведение конкурсных процедур</t>
  </si>
  <si>
    <t>Заключение договоров на поставку основного оборудования</t>
  </si>
  <si>
    <t>Поставка основного оборудования</t>
  </si>
  <si>
    <t>Монтаж основного оборудования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</si>
  <si>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</si>
  <si>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</si>
  <si>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</si>
  <si>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</si>
  <si>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</si>
  <si>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</si>
  <si>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</si>
  <si>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</si>
  <si>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</si>
  <si>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</si>
  <si>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</si>
  <si>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</si>
  <si>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</si>
  <si>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</si>
  <si>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В связи с тем, что проект не находится в стадии реализации, отчетная информация о ходе реализации инвестиционного проекта отсутствует.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</si>
  <si>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</si>
  <si>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</si>
  <si>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</si>
  <si>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</si>
  <si>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</si>
  <si>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</si>
  <si>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</si>
  <si>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Ввод в эксплуатацию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</si>
  <si>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</si>
  <si>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</si>
  <si>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</si>
  <si>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наименование инвестиционного проекта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</si>
  <si>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</si>
  <si>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</si>
  <si>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</si>
  <si>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</si>
  <si>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</si>
  <si>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</si>
  <si>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</si>
  <si>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</si>
  <si>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</si>
  <si>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</si>
  <si>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</si>
  <si>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</si>
  <si>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</si>
  <si>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</si>
  <si>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</si>
  <si>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 xml:space="preserve">Приобретение оборудования </t>
  </si>
  <si>
    <t>Устройство криптозащиты</t>
  </si>
  <si>
    <t>Мурманская область</t>
  </si>
  <si>
    <t>2021 год</t>
  </si>
  <si>
    <t>на 2020-2022 годы</t>
  </si>
  <si>
    <t>Аппаратно-программный комплекс шифрования АПКШ «Континент»</t>
  </si>
  <si>
    <t>филиал, отвественный за реализацию проекта</t>
  </si>
  <si>
    <t>Приобретение ИТ-имущества дла нужд АО "АтомЭнергоСбыт"</t>
  </si>
  <si>
    <t>Новое оборудование</t>
  </si>
  <si>
    <t>J_KL06</t>
  </si>
  <si>
    <t>Криптошлюз Континент 3.7 IPC10</t>
  </si>
  <si>
    <t>Криптошлюз Континент 3.7 IPC25</t>
  </si>
  <si>
    <t>Октябрь 2021</t>
  </si>
  <si>
    <t>Ноябрь 2021</t>
  </si>
  <si>
    <t>Декабрь 2021</t>
  </si>
  <si>
    <t>Цена на 2021 год, млн. руб. (без НДС)</t>
  </si>
  <si>
    <t>Мурманск, 2021 год</t>
  </si>
  <si>
    <t>Январь 2022</t>
  </si>
  <si>
    <t>Февраль 2022</t>
  </si>
  <si>
    <t>Федеральный закон № 152-ФЗ от 27.07.2006 г. "О персональных данных"
Постановление Правительства Российской Федерации от 01 ноября 2012 года № 1119 "Требования к защите персональных данных при их обработке в системах персональных данных"
Приказ Федеральной Службы Безопасности Российской Федерации от 10 июля 2014 г. №378 "Об утверждении состава и содержания организационных и технических мер по обеспечению безопасности  персональных данных при их обработке в информационных системах пресональных данных с использованием средств криптографической защиты информации, необходимых для выполнения требований к защите персональных данных для каждого из уровней защищенности".</t>
  </si>
  <si>
    <t xml:space="preserve">Обеспечение конфиденциальности персональных данных в соответствии с ФЗ от 27 июля 2006 N 152-ФЗ., ПП РФ от 01 ноября 2012 года № 1119, приказа ФСБ РФ от 10 июля 2014 г. №378 </t>
  </si>
  <si>
    <t>Выполнение требований № 152-ФЗ от 27.07.2006 г.</t>
  </si>
  <si>
    <t>Сканы с сайтов в количестве 10 шт.</t>
  </si>
  <si>
    <t>Приобретение оборудования необходимо для предотвращения атак на корпоративную сеть при передаче информации по каналам связи и предотвращения угрозы получения несанкционированного доступа к информации ограниченного доступа, а также для выполнения требований по передаче персональных данных в информационных системах персональных данных, перечечисленных в постановлении Правительства Российской Федерации от 01 ноября 2012 года № 1119 "Требования к защите персональных данных при их обработке в системах персональных данных", требованний утвежденных приказом Федеральной Службы Безопасности Российской Федерации от 10 июля 2014 г. №378 "Об утверждении состава и содержания организационных и технических мер по обеспечению безопасности  персональных данных при их обработке в информационных системах пресональных данных с использованием средств криптографической защиты информации, необходимых для выполнения требований к защите персональных данных для каждого из уровней защищенности".</t>
  </si>
  <si>
    <t>Январь 2021</t>
  </si>
  <si>
    <t>Март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</si>
</sst>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0000000"/>
    <numFmt numFmtId="165" formatCode="0.000000000"/>
    <numFmt numFmtId="166" formatCode="#,##0.00000000"/>
    <numFmt numFmtId="167" formatCode="0.00000000000"/>
    <numFmt numFmtId="168" formatCode="0.000000000000"/>
    <numFmt numFmtId="169" formatCode="_-* #,##0.0000000000000\ _₽_-;\-* #,##0.0000000000000\ _₽_-;_-* &quot;-&quot;??\ _₽_-;_-@_-"/>
    <numFmt numFmtId="170" formatCode="_-* #,##0.0000000000000\ _₽_-;\-* #,##0.0000000000000\ _₽_-;_-* &quot;-&quot;?????????????\ _₽_-;_-@_-"/>
  </numFmts>
  <fonts count="1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43" fontId="16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8" fillId="0" borderId="0" xfId="0" applyFont="1" applyFill="1" applyBorder="1"/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2" fontId="11" fillId="0" borderId="14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7" fillId="0" borderId="5" xfId="0" applyFont="1" applyBorder="1" applyAlignment="1">
      <alignment horizontal="center" vertical="center" wrapText="1"/>
    </xf>
    <xf numFmtId="164" fontId="12" fillId="0" borderId="0" xfId="0" applyNumberFormat="1" applyFont="1" applyFill="1" applyBorder="1"/>
    <xf numFmtId="165" fontId="12" fillId="0" borderId="0" xfId="0" applyNumberFormat="1" applyFont="1" applyFill="1" applyBorder="1"/>
    <xf numFmtId="166" fontId="7" fillId="0" borderId="0" xfId="0" applyNumberFormat="1" applyFont="1" applyBorder="1" applyAlignment="1">
      <alignment vertical="center" wrapText="1"/>
    </xf>
    <xf numFmtId="166" fontId="8" fillId="0" borderId="0" xfId="0" applyNumberFormat="1" applyFont="1" applyBorder="1"/>
    <xf numFmtId="168" fontId="7" fillId="0" borderId="0" xfId="0" applyNumberFormat="1" applyFont="1" applyFill="1" applyBorder="1" applyAlignment="1">
      <alignment vertical="center"/>
    </xf>
    <xf numFmtId="169" fontId="7" fillId="0" borderId="0" xfId="2" applyNumberFormat="1" applyFont="1" applyFill="1" applyBorder="1" applyAlignment="1">
      <alignment vertical="center"/>
    </xf>
    <xf numFmtId="170" fontId="12" fillId="0" borderId="0" xfId="0" applyNumberFormat="1" applyFont="1" applyBorder="1"/>
    <xf numFmtId="167" fontId="11" fillId="0" borderId="15" xfId="0" applyNumberFormat="1" applyFont="1" applyFill="1" applyBorder="1" applyAlignment="1">
      <alignment vertical="center" wrapText="1"/>
    </xf>
    <xf numFmtId="2" fontId="11" fillId="0" borderId="14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2" fontId="7" fillId="0" borderId="32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zoomScaleNormal="100" zoomScaleSheetLayoutView="100" workbookViewId="0">
      <selection activeCell="A57" sqref="A57"/>
    </sheetView>
  </sheetViews>
  <sheetFormatPr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20</v>
      </c>
    </row>
    <row r="2" spans="1:9" x14ac:dyDescent="0.25">
      <c r="D2" s="1" t="s">
        <v>21</v>
      </c>
    </row>
    <row r="3" spans="1:9" x14ac:dyDescent="0.25">
      <c r="D3" s="1" t="s">
        <v>65</v>
      </c>
    </row>
    <row r="6" spans="1:9" ht="20.25" x14ac:dyDescent="0.3">
      <c r="A6" s="73" t="s">
        <v>19</v>
      </c>
      <c r="B6" s="73"/>
      <c r="C6" s="73"/>
      <c r="D6" s="73"/>
      <c r="E6" s="73"/>
      <c r="F6" s="73"/>
      <c r="G6" s="73"/>
      <c r="H6" s="73"/>
      <c r="I6" s="73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77" t="s">
        <v>23</v>
      </c>
      <c r="B8" s="77"/>
      <c r="C8" s="77"/>
      <c r="D8" s="77"/>
      <c r="E8" s="77"/>
      <c r="F8" s="77"/>
      <c r="G8" s="77"/>
      <c r="H8" s="77"/>
      <c r="I8" s="77"/>
    </row>
    <row r="9" spans="1:9" ht="15.75" customHeight="1" x14ac:dyDescent="0.25">
      <c r="A9" s="75" t="s">
        <v>67</v>
      </c>
      <c r="B9" s="75"/>
      <c r="C9" s="75"/>
      <c r="D9" s="75"/>
      <c r="E9" s="75"/>
      <c r="F9" s="75"/>
      <c r="G9" s="75"/>
      <c r="H9" s="75"/>
      <c r="I9" s="75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74" t="s">
        <v>66</v>
      </c>
      <c r="B11" s="74"/>
      <c r="C11" s="74"/>
      <c r="D11" s="74"/>
      <c r="E11" s="74"/>
      <c r="F11" s="74"/>
      <c r="G11" s="74"/>
      <c r="H11" s="74"/>
      <c r="I11" s="74"/>
    </row>
    <row r="12" spans="1:9" x14ac:dyDescent="0.25">
      <c r="A12" s="75" t="s">
        <v>45</v>
      </c>
      <c r="B12" s="75"/>
      <c r="C12" s="75"/>
      <c r="D12" s="75"/>
      <c r="E12" s="75"/>
      <c r="F12" s="75"/>
      <c r="G12" s="75"/>
      <c r="H12" s="75"/>
      <c r="I12" s="75"/>
    </row>
    <row r="14" spans="1:9" x14ac:dyDescent="0.25">
      <c r="A14" s="76" t="s">
        <v>70</v>
      </c>
      <c r="B14" s="76"/>
      <c r="C14" s="76"/>
      <c r="D14" s="76"/>
      <c r="E14" s="76"/>
      <c r="F14" s="76"/>
      <c r="G14" s="76"/>
      <c r="H14" s="76"/>
      <c r="I14" s="76"/>
    </row>
    <row r="15" spans="1:9" x14ac:dyDescent="0.25">
      <c r="A15" s="75" t="s">
        <v>22</v>
      </c>
      <c r="B15" s="75"/>
      <c r="C15" s="75"/>
      <c r="D15" s="75"/>
      <c r="E15" s="75"/>
      <c r="F15" s="75"/>
      <c r="G15" s="75"/>
      <c r="H15" s="75"/>
      <c r="I15" s="75"/>
    </row>
    <row r="56" spans="1:9" x14ac:dyDescent="0.25">
      <c r="A56" s="72" t="s">
        <v>77</v>
      </c>
      <c r="B56" s="72"/>
      <c r="C56" s="72"/>
      <c r="D56" s="72"/>
      <c r="E56" s="72"/>
      <c r="F56" s="72"/>
      <c r="G56" s="72"/>
      <c r="H56" s="72"/>
      <c r="I56" s="72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tabSelected="1" view="pageBreakPreview" topLeftCell="A22" zoomScaleNormal="100" zoomScaleSheetLayoutView="100" workbookViewId="0">
      <selection activeCell="L33" sqref="L33"/>
    </sheetView>
  </sheetViews>
  <sheetFormatPr defaultRowHeight="12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16.140625" style="3" customWidth="1"/>
    <col min="7" max="9" width="20.42578125" style="3" customWidth="1"/>
    <col min="10" max="10" width="26.140625" style="3" customWidth="1"/>
    <col min="11" max="11" width="16" style="41" bestFit="1" customWidth="1"/>
    <col min="12" max="12" width="13" style="41" customWidth="1"/>
    <col min="13" max="16384" width="9.140625" style="3"/>
  </cols>
  <sheetData>
    <row r="1" spans="1:13" x14ac:dyDescent="0.2">
      <c r="A1" s="139" t="s">
        <v>24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3" ht="12.75" thickBot="1" x14ac:dyDescent="0.25">
      <c r="A2" s="8"/>
      <c r="B2" s="8"/>
      <c r="C2" s="8"/>
      <c r="D2" s="8"/>
      <c r="E2" s="8"/>
      <c r="F2" s="8"/>
      <c r="G2" s="8"/>
      <c r="H2" s="8"/>
      <c r="I2" s="4"/>
    </row>
    <row r="3" spans="1:13" ht="15" customHeight="1" x14ac:dyDescent="0.2">
      <c r="A3" s="31" t="s">
        <v>27</v>
      </c>
      <c r="B3" s="128" t="s">
        <v>25</v>
      </c>
      <c r="C3" s="129"/>
      <c r="D3" s="130"/>
      <c r="E3" s="145" t="s">
        <v>70</v>
      </c>
      <c r="F3" s="145"/>
      <c r="G3" s="145"/>
      <c r="H3" s="145"/>
      <c r="I3" s="145"/>
      <c r="J3" s="146"/>
    </row>
    <row r="4" spans="1:13" x14ac:dyDescent="0.2">
      <c r="A4" s="40" t="s">
        <v>28</v>
      </c>
      <c r="B4" s="78" t="s">
        <v>58</v>
      </c>
      <c r="C4" s="79"/>
      <c r="D4" s="80"/>
      <c r="E4" s="122" t="s">
        <v>66</v>
      </c>
      <c r="F4" s="122"/>
      <c r="G4" s="122"/>
      <c r="H4" s="122"/>
      <c r="I4" s="122"/>
      <c r="J4" s="123"/>
    </row>
    <row r="5" spans="1:13" ht="39.75" customHeight="1" x14ac:dyDescent="0.2">
      <c r="A5" s="32" t="s">
        <v>52</v>
      </c>
      <c r="B5" s="78" t="s">
        <v>54</v>
      </c>
      <c r="C5" s="79"/>
      <c r="D5" s="80"/>
      <c r="E5" s="122" t="s">
        <v>68</v>
      </c>
      <c r="F5" s="122"/>
      <c r="G5" s="122"/>
      <c r="H5" s="122"/>
      <c r="I5" s="122"/>
      <c r="J5" s="123"/>
    </row>
    <row r="6" spans="1:13" ht="24.75" customHeight="1" x14ac:dyDescent="0.2">
      <c r="A6" s="32" t="s">
        <v>30</v>
      </c>
      <c r="B6" s="78" t="s">
        <v>0</v>
      </c>
      <c r="C6" s="79"/>
      <c r="D6" s="80"/>
      <c r="E6" s="143" t="s">
        <v>63</v>
      </c>
      <c r="F6" s="143"/>
      <c r="G6" s="143"/>
      <c r="H6" s="143"/>
      <c r="I6" s="143"/>
      <c r="J6" s="144"/>
    </row>
    <row r="7" spans="1:13" ht="36.75" customHeight="1" x14ac:dyDescent="0.2">
      <c r="A7" s="32" t="s">
        <v>32</v>
      </c>
      <c r="B7" s="78" t="s">
        <v>1</v>
      </c>
      <c r="C7" s="79"/>
      <c r="D7" s="80"/>
      <c r="E7" s="143" t="s">
        <v>56</v>
      </c>
      <c r="F7" s="143"/>
      <c r="G7" s="143"/>
      <c r="H7" s="143"/>
      <c r="I7" s="143"/>
      <c r="J7" s="144"/>
    </row>
    <row r="8" spans="1:13" ht="15.75" customHeight="1" thickBot="1" x14ac:dyDescent="0.25">
      <c r="A8" s="33" t="s">
        <v>37</v>
      </c>
      <c r="B8" s="84" t="s">
        <v>2</v>
      </c>
      <c r="C8" s="85"/>
      <c r="D8" s="86"/>
      <c r="E8" s="141" t="s">
        <v>69</v>
      </c>
      <c r="F8" s="141"/>
      <c r="G8" s="141"/>
      <c r="H8" s="141"/>
      <c r="I8" s="141"/>
      <c r="J8" s="142"/>
    </row>
    <row r="9" spans="1:13" ht="12.75" thickBot="1" x14ac:dyDescent="0.25">
      <c r="A9" s="34"/>
      <c r="B9" s="16"/>
      <c r="C9" s="16"/>
      <c r="D9" s="16"/>
      <c r="E9" s="11"/>
      <c r="F9" s="11"/>
      <c r="G9" s="11"/>
      <c r="H9" s="11"/>
      <c r="I9" s="66"/>
      <c r="J9" s="67"/>
      <c r="K9" s="68"/>
    </row>
    <row r="10" spans="1:13" ht="12.75" customHeight="1" x14ac:dyDescent="0.2">
      <c r="A10" s="28" t="s">
        <v>60</v>
      </c>
      <c r="B10" s="131" t="s">
        <v>36</v>
      </c>
      <c r="C10" s="131"/>
      <c r="D10" s="131"/>
      <c r="E10" s="131"/>
      <c r="F10" s="131"/>
      <c r="G10" s="131"/>
      <c r="H10" s="131"/>
      <c r="I10" s="131"/>
      <c r="J10" s="132"/>
    </row>
    <row r="11" spans="1:13" ht="50.25" customHeight="1" x14ac:dyDescent="0.2">
      <c r="A11" s="136" t="s">
        <v>11</v>
      </c>
      <c r="B11" s="137"/>
      <c r="C11" s="137"/>
      <c r="D11" s="137"/>
      <c r="E11" s="38" t="s">
        <v>12</v>
      </c>
      <c r="F11" s="53" t="s">
        <v>34</v>
      </c>
      <c r="G11" s="53" t="s">
        <v>14</v>
      </c>
      <c r="H11" s="53" t="s">
        <v>76</v>
      </c>
      <c r="I11" s="53" t="s">
        <v>50</v>
      </c>
      <c r="J11" s="54" t="s">
        <v>13</v>
      </c>
      <c r="K11" s="42"/>
      <c r="L11" s="42"/>
      <c r="M11" s="5"/>
    </row>
    <row r="12" spans="1:13" ht="24" x14ac:dyDescent="0.2">
      <c r="A12" s="87" t="s">
        <v>62</v>
      </c>
      <c r="B12" s="88"/>
      <c r="C12" s="88"/>
      <c r="D12" s="88"/>
      <c r="E12" s="9" t="s">
        <v>71</v>
      </c>
      <c r="F12" s="55">
        <v>2</v>
      </c>
      <c r="G12" s="55">
        <v>3</v>
      </c>
      <c r="H12" s="56">
        <v>5.3751670000000001E-2</v>
      </c>
      <c r="I12" s="56">
        <v>0.10750332999999999</v>
      </c>
      <c r="J12" s="57"/>
      <c r="K12" s="62"/>
      <c r="L12" s="63"/>
      <c r="M12" s="5"/>
    </row>
    <row r="13" spans="1:13" ht="24" x14ac:dyDescent="0.2">
      <c r="A13" s="87" t="s">
        <v>62</v>
      </c>
      <c r="B13" s="88"/>
      <c r="C13" s="88"/>
      <c r="D13" s="88"/>
      <c r="E13" s="9" t="s">
        <v>72</v>
      </c>
      <c r="F13" s="61">
        <v>5</v>
      </c>
      <c r="G13" s="61">
        <v>3</v>
      </c>
      <c r="H13" s="56">
        <v>8.8951349999999998E-2</v>
      </c>
      <c r="I13" s="56">
        <v>0.44475674999999998</v>
      </c>
      <c r="J13" s="57"/>
      <c r="K13" s="62"/>
      <c r="L13" s="63"/>
      <c r="M13" s="5"/>
    </row>
    <row r="14" spans="1:13" ht="12.75" thickBot="1" x14ac:dyDescent="0.25">
      <c r="A14" s="126" t="s">
        <v>35</v>
      </c>
      <c r="B14" s="120"/>
      <c r="C14" s="120"/>
      <c r="D14" s="127"/>
      <c r="E14" s="14"/>
      <c r="F14" s="58"/>
      <c r="G14" s="58"/>
      <c r="H14" s="70"/>
      <c r="I14" s="59">
        <f>SUM(I12:I13)</f>
        <v>0.55226007999999993</v>
      </c>
      <c r="J14" s="69"/>
      <c r="K14" s="62"/>
      <c r="L14" s="63"/>
      <c r="M14" s="6"/>
    </row>
    <row r="15" spans="1:13" x14ac:dyDescent="0.2">
      <c r="A15" s="12"/>
      <c r="B15" s="12"/>
      <c r="C15" s="12"/>
      <c r="D15" s="12"/>
      <c r="E15" s="10"/>
      <c r="F15" s="10"/>
      <c r="G15" s="10"/>
      <c r="H15" s="10"/>
      <c r="I15" s="10"/>
      <c r="J15" s="10"/>
      <c r="K15" s="43"/>
      <c r="L15" s="44"/>
      <c r="M15" s="6"/>
    </row>
    <row r="16" spans="1:13" ht="12.75" customHeight="1" x14ac:dyDescent="0.2">
      <c r="A16" s="139" t="s">
        <v>57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49"/>
      <c r="L16" s="44"/>
      <c r="M16" s="6"/>
    </row>
    <row r="17" spans="1:13" ht="12.75" customHeight="1" thickBot="1" x14ac:dyDescent="0.25">
      <c r="A17" s="17"/>
      <c r="B17" s="17"/>
      <c r="C17" s="17"/>
      <c r="D17" s="10"/>
      <c r="E17" s="10"/>
      <c r="F17" s="10"/>
      <c r="G17" s="10"/>
      <c r="H17" s="10"/>
      <c r="I17" s="64"/>
      <c r="J17" s="65"/>
      <c r="K17" s="43"/>
      <c r="L17" s="44"/>
      <c r="M17" s="6"/>
    </row>
    <row r="18" spans="1:13" ht="15" customHeight="1" x14ac:dyDescent="0.2">
      <c r="A18" s="28" t="s">
        <v>27</v>
      </c>
      <c r="B18" s="128" t="s">
        <v>3</v>
      </c>
      <c r="C18" s="129"/>
      <c r="D18" s="130"/>
      <c r="E18" s="131" t="s">
        <v>61</v>
      </c>
      <c r="F18" s="131"/>
      <c r="G18" s="131"/>
      <c r="H18" s="131"/>
      <c r="I18" s="131"/>
      <c r="J18" s="132"/>
      <c r="K18" s="50"/>
      <c r="L18" s="45"/>
      <c r="M18" s="7"/>
    </row>
    <row r="19" spans="1:13" ht="85.5" customHeight="1" x14ac:dyDescent="0.2">
      <c r="A19" s="24" t="s">
        <v>28</v>
      </c>
      <c r="B19" s="78" t="s">
        <v>53</v>
      </c>
      <c r="C19" s="79"/>
      <c r="D19" s="80"/>
      <c r="E19" s="147" t="s">
        <v>84</v>
      </c>
      <c r="F19" s="143"/>
      <c r="G19" s="143"/>
      <c r="H19" s="143"/>
      <c r="I19" s="143"/>
      <c r="J19" s="144"/>
    </row>
    <row r="20" spans="1:13" ht="75" customHeight="1" x14ac:dyDescent="0.2">
      <c r="A20" s="24" t="s">
        <v>29</v>
      </c>
      <c r="B20" s="78" t="s">
        <v>48</v>
      </c>
      <c r="C20" s="79"/>
      <c r="D20" s="80"/>
      <c r="E20" s="143" t="s">
        <v>80</v>
      </c>
      <c r="F20" s="143"/>
      <c r="G20" s="143"/>
      <c r="H20" s="143"/>
      <c r="I20" s="143"/>
      <c r="J20" s="144"/>
    </row>
    <row r="21" spans="1:13" s="5" customFormat="1" ht="12.75" customHeight="1" x14ac:dyDescent="0.2">
      <c r="A21" s="29" t="s">
        <v>30</v>
      </c>
      <c r="B21" s="133" t="s">
        <v>31</v>
      </c>
      <c r="C21" s="134"/>
      <c r="D21" s="135"/>
      <c r="E21" s="122" t="s">
        <v>64</v>
      </c>
      <c r="F21" s="122"/>
      <c r="G21" s="122"/>
      <c r="H21" s="122"/>
      <c r="I21" s="122"/>
      <c r="J21" s="123"/>
      <c r="K21" s="42"/>
      <c r="L21" s="42"/>
    </row>
    <row r="22" spans="1:13" s="5" customFormat="1" ht="40.5" customHeight="1" thickBot="1" x14ac:dyDescent="0.25">
      <c r="A22" s="30" t="s">
        <v>32</v>
      </c>
      <c r="B22" s="84" t="s">
        <v>26</v>
      </c>
      <c r="C22" s="85"/>
      <c r="D22" s="86"/>
      <c r="E22" s="100" t="s">
        <v>81</v>
      </c>
      <c r="F22" s="101"/>
      <c r="G22" s="101"/>
      <c r="H22" s="101"/>
      <c r="I22" s="101"/>
      <c r="J22" s="102"/>
      <c r="K22" s="42"/>
      <c r="L22" s="42"/>
    </row>
    <row r="23" spans="1:13" ht="17.25" customHeight="1" x14ac:dyDescent="0.2">
      <c r="E23" s="138"/>
      <c r="F23" s="138"/>
      <c r="G23" s="138"/>
      <c r="H23" s="47"/>
      <c r="I23" s="10"/>
    </row>
    <row r="24" spans="1:13" ht="12" customHeight="1" x14ac:dyDescent="0.2">
      <c r="A24" s="139" t="s">
        <v>49</v>
      </c>
      <c r="B24" s="139"/>
      <c r="C24" s="139"/>
      <c r="D24" s="139"/>
      <c r="E24" s="139"/>
      <c r="F24" s="139"/>
      <c r="G24" s="139"/>
      <c r="H24" s="139"/>
      <c r="I24" s="139"/>
      <c r="J24" s="139"/>
    </row>
    <row r="25" spans="1:13" ht="12.75" thickBot="1" x14ac:dyDescent="0.25">
      <c r="A25" s="19"/>
      <c r="B25" s="19"/>
      <c r="C25" s="19"/>
      <c r="D25" s="18"/>
      <c r="E25" s="18"/>
      <c r="F25" s="18"/>
      <c r="G25" s="18"/>
      <c r="H25" s="18"/>
      <c r="I25" s="18"/>
    </row>
    <row r="26" spans="1:13" ht="38.25" customHeight="1" x14ac:dyDescent="0.2">
      <c r="A26" s="28" t="s">
        <v>39</v>
      </c>
      <c r="B26" s="99" t="s">
        <v>4</v>
      </c>
      <c r="C26" s="124"/>
      <c r="D26" s="125"/>
      <c r="E26" s="98" t="s">
        <v>5</v>
      </c>
      <c r="F26" s="98"/>
      <c r="G26" s="98" t="s">
        <v>7</v>
      </c>
      <c r="H26" s="98"/>
      <c r="I26" s="98"/>
      <c r="J26" s="25" t="s">
        <v>6</v>
      </c>
      <c r="K26" s="3"/>
      <c r="L26" s="3"/>
    </row>
    <row r="27" spans="1:13" ht="24.75" customHeight="1" x14ac:dyDescent="0.2">
      <c r="A27" s="39" t="s">
        <v>27</v>
      </c>
      <c r="B27" s="78" t="s">
        <v>82</v>
      </c>
      <c r="C27" s="79"/>
      <c r="D27" s="80"/>
      <c r="E27" s="103">
        <v>0.8</v>
      </c>
      <c r="F27" s="104"/>
      <c r="G27" s="83">
        <v>1</v>
      </c>
      <c r="H27" s="83"/>
      <c r="I27" s="83"/>
      <c r="J27" s="13"/>
      <c r="K27" s="3"/>
      <c r="L27" s="3"/>
    </row>
    <row r="28" spans="1:13" ht="12.75" thickBot="1" x14ac:dyDescent="0.25">
      <c r="A28" s="30"/>
      <c r="B28" s="84"/>
      <c r="C28" s="85"/>
      <c r="D28" s="86"/>
      <c r="E28" s="97"/>
      <c r="F28" s="97"/>
      <c r="G28" s="97"/>
      <c r="H28" s="97"/>
      <c r="I28" s="97"/>
      <c r="J28" s="15"/>
      <c r="K28" s="3"/>
      <c r="L28" s="3"/>
    </row>
    <row r="29" spans="1:13" x14ac:dyDescent="0.2">
      <c r="A29" s="10"/>
      <c r="B29" s="37"/>
      <c r="C29" s="37"/>
      <c r="D29" s="37"/>
      <c r="E29" s="37"/>
      <c r="F29" s="37"/>
      <c r="G29" s="37"/>
      <c r="H29" s="47"/>
      <c r="I29" s="37"/>
      <c r="J29" s="10"/>
      <c r="K29" s="3"/>
      <c r="L29" s="3"/>
    </row>
    <row r="30" spans="1:13" ht="75.75" customHeight="1" x14ac:dyDescent="0.2">
      <c r="A30" s="140" t="s">
        <v>38</v>
      </c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13" ht="12.75" thickBot="1" x14ac:dyDescent="0.25">
      <c r="A31" s="19"/>
      <c r="B31" s="19"/>
      <c r="C31" s="19"/>
      <c r="D31" s="18"/>
      <c r="E31" s="18"/>
      <c r="F31" s="18"/>
      <c r="I31" s="18"/>
    </row>
    <row r="32" spans="1:13" s="5" customFormat="1" ht="41.25" customHeight="1" x14ac:dyDescent="0.2">
      <c r="A32" s="89" t="s">
        <v>39</v>
      </c>
      <c r="B32" s="81" t="s">
        <v>8</v>
      </c>
      <c r="C32" s="81"/>
      <c r="D32" s="81"/>
      <c r="E32" s="98" t="s">
        <v>40</v>
      </c>
      <c r="F32" s="98" t="s">
        <v>51</v>
      </c>
      <c r="G32" s="99"/>
      <c r="H32" s="91" t="s">
        <v>46</v>
      </c>
      <c r="I32" s="92"/>
      <c r="J32" s="93"/>
      <c r="K32" s="42"/>
      <c r="L32" s="42"/>
    </row>
    <row r="33" spans="1:12" s="5" customFormat="1" ht="12.75" customHeight="1" x14ac:dyDescent="0.2">
      <c r="A33" s="90"/>
      <c r="B33" s="82"/>
      <c r="C33" s="82"/>
      <c r="D33" s="82"/>
      <c r="E33" s="88"/>
      <c r="F33" s="23" t="s">
        <v>9</v>
      </c>
      <c r="G33" s="20" t="s">
        <v>10</v>
      </c>
      <c r="H33" s="94"/>
      <c r="I33" s="95"/>
      <c r="J33" s="96"/>
      <c r="K33" s="42"/>
      <c r="L33" s="42"/>
    </row>
    <row r="34" spans="1:12" s="5" customFormat="1" ht="12" customHeight="1" x14ac:dyDescent="0.2">
      <c r="A34" s="24" t="s">
        <v>27</v>
      </c>
      <c r="B34" s="78" t="s">
        <v>15</v>
      </c>
      <c r="C34" s="79"/>
      <c r="D34" s="80"/>
      <c r="E34" s="9"/>
      <c r="F34" s="71" t="s">
        <v>73</v>
      </c>
      <c r="G34" s="52" t="s">
        <v>74</v>
      </c>
      <c r="H34" s="111"/>
      <c r="I34" s="112"/>
      <c r="J34" s="113"/>
      <c r="K34" s="42"/>
      <c r="L34" s="42"/>
    </row>
    <row r="35" spans="1:12" s="5" customFormat="1" ht="12.75" customHeight="1" x14ac:dyDescent="0.2">
      <c r="A35" s="36" t="s">
        <v>28</v>
      </c>
      <c r="B35" s="78" t="s">
        <v>16</v>
      </c>
      <c r="C35" s="79"/>
      <c r="D35" s="80"/>
      <c r="E35" s="9"/>
      <c r="F35" s="71" t="s">
        <v>74</v>
      </c>
      <c r="G35" s="52" t="s">
        <v>75</v>
      </c>
      <c r="H35" s="111"/>
      <c r="I35" s="112"/>
      <c r="J35" s="113"/>
      <c r="K35" s="42"/>
      <c r="L35" s="42"/>
    </row>
    <row r="36" spans="1:12" s="5" customFormat="1" ht="12.75" customHeight="1" x14ac:dyDescent="0.2">
      <c r="A36" s="36" t="s">
        <v>52</v>
      </c>
      <c r="B36" s="78" t="s">
        <v>17</v>
      </c>
      <c r="C36" s="79"/>
      <c r="D36" s="80"/>
      <c r="E36" s="9"/>
      <c r="F36" s="71" t="s">
        <v>75</v>
      </c>
      <c r="G36" s="52" t="s">
        <v>85</v>
      </c>
      <c r="H36" s="114">
        <f>I14</f>
        <v>0.55226007999999993</v>
      </c>
      <c r="I36" s="115"/>
      <c r="J36" s="116"/>
      <c r="K36" s="42"/>
      <c r="L36" s="42"/>
    </row>
    <row r="37" spans="1:12" s="5" customFormat="1" ht="12.75" customHeight="1" x14ac:dyDescent="0.2">
      <c r="A37" s="36" t="s">
        <v>30</v>
      </c>
      <c r="B37" s="78" t="s">
        <v>18</v>
      </c>
      <c r="C37" s="79"/>
      <c r="D37" s="80"/>
      <c r="E37" s="9"/>
      <c r="F37" s="71" t="s">
        <v>78</v>
      </c>
      <c r="G37" s="51" t="s">
        <v>79</v>
      </c>
      <c r="H37" s="111"/>
      <c r="I37" s="112"/>
      <c r="J37" s="113"/>
      <c r="K37" s="42"/>
      <c r="L37" s="42"/>
    </row>
    <row r="38" spans="1:12" s="5" customFormat="1" ht="12.75" customHeight="1" thickBot="1" x14ac:dyDescent="0.25">
      <c r="A38" s="36" t="s">
        <v>32</v>
      </c>
      <c r="B38" s="108" t="s">
        <v>41</v>
      </c>
      <c r="C38" s="109"/>
      <c r="D38" s="110"/>
      <c r="E38" s="22"/>
      <c r="F38" s="71" t="s">
        <v>79</v>
      </c>
      <c r="G38" s="52" t="s">
        <v>86</v>
      </c>
      <c r="H38" s="119"/>
      <c r="I38" s="120"/>
      <c r="J38" s="121"/>
      <c r="K38" s="42"/>
      <c r="L38" s="42"/>
    </row>
    <row r="39" spans="1:12" s="5" customFormat="1" ht="12.75" customHeight="1" thickBot="1" x14ac:dyDescent="0.25">
      <c r="A39" s="117" t="s">
        <v>47</v>
      </c>
      <c r="B39" s="106"/>
      <c r="C39" s="106"/>
      <c r="D39" s="118"/>
      <c r="E39" s="26"/>
      <c r="F39" s="26"/>
      <c r="G39" s="27"/>
      <c r="H39" s="105">
        <f>H36</f>
        <v>0.55226007999999993</v>
      </c>
      <c r="I39" s="106"/>
      <c r="J39" s="107"/>
      <c r="K39" s="42"/>
      <c r="L39" s="42"/>
    </row>
    <row r="40" spans="1:12" s="5" customFormat="1" ht="12.75" customHeight="1" x14ac:dyDescent="0.2">
      <c r="A40" s="10"/>
      <c r="B40" s="18"/>
      <c r="C40" s="18"/>
      <c r="D40" s="18"/>
      <c r="E40" s="10"/>
      <c r="F40" s="10"/>
      <c r="G40" s="10"/>
      <c r="H40" s="10"/>
      <c r="I40" s="10"/>
      <c r="K40" s="42"/>
      <c r="L40" s="42"/>
    </row>
    <row r="41" spans="1:12" ht="38.25" customHeight="1" thickBot="1" x14ac:dyDescent="0.25">
      <c r="A41" s="140" t="s">
        <v>42</v>
      </c>
      <c r="B41" s="140"/>
      <c r="C41" s="140"/>
      <c r="D41" s="140"/>
      <c r="E41" s="140"/>
      <c r="F41" s="140"/>
      <c r="G41" s="140"/>
      <c r="H41" s="140"/>
      <c r="I41" s="140"/>
      <c r="J41" s="140"/>
    </row>
    <row r="42" spans="1:12" ht="39" customHeight="1" thickBot="1" x14ac:dyDescent="0.25">
      <c r="A42" s="148" t="s">
        <v>43</v>
      </c>
      <c r="B42" s="149"/>
      <c r="C42" s="149"/>
      <c r="D42" s="149"/>
      <c r="E42" s="152" t="s">
        <v>33</v>
      </c>
      <c r="F42" s="152"/>
      <c r="G42" s="152"/>
      <c r="H42" s="152"/>
      <c r="I42" s="152"/>
      <c r="J42" s="153"/>
    </row>
    <row r="43" spans="1:12" x14ac:dyDescent="0.2">
      <c r="A43" s="21"/>
      <c r="B43" s="12"/>
      <c r="C43" s="12"/>
      <c r="D43" s="10"/>
      <c r="E43" s="10"/>
      <c r="F43" s="10"/>
      <c r="G43" s="10"/>
      <c r="H43" s="10"/>
      <c r="I43" s="10"/>
    </row>
    <row r="44" spans="1:12" ht="83.25" customHeight="1" x14ac:dyDescent="0.2">
      <c r="A44" s="140" t="s">
        <v>44</v>
      </c>
      <c r="B44" s="140"/>
      <c r="C44" s="140"/>
      <c r="D44" s="140"/>
      <c r="E44" s="140"/>
      <c r="F44" s="140"/>
      <c r="G44" s="140"/>
      <c r="H44" s="140"/>
      <c r="I44" s="140"/>
      <c r="J44" s="140"/>
    </row>
    <row r="45" spans="1:12" s="35" customFormat="1" x14ac:dyDescent="0.2">
      <c r="A45" s="150" t="s">
        <v>55</v>
      </c>
      <c r="B45" s="150"/>
      <c r="C45" s="150"/>
      <c r="D45" s="150"/>
      <c r="E45" s="150"/>
      <c r="F45" s="150"/>
      <c r="G45" s="150"/>
      <c r="H45" s="150"/>
      <c r="I45" s="150"/>
      <c r="J45" s="150"/>
      <c r="K45" s="46"/>
      <c r="L45" s="46"/>
    </row>
    <row r="46" spans="1:12" x14ac:dyDescent="0.2">
      <c r="A46" s="10"/>
      <c r="B46" s="10"/>
      <c r="C46" s="10"/>
      <c r="D46" s="10"/>
      <c r="E46" s="10"/>
      <c r="F46" s="10"/>
      <c r="G46" s="10"/>
      <c r="H46" s="10"/>
      <c r="I46" s="10"/>
    </row>
    <row r="47" spans="1:12" ht="12" customHeight="1" x14ac:dyDescent="0.2">
      <c r="A47" s="151" t="s">
        <v>59</v>
      </c>
      <c r="B47" s="151"/>
      <c r="C47" s="151"/>
      <c r="D47" s="151"/>
      <c r="E47" s="151"/>
      <c r="F47" s="151"/>
      <c r="G47" s="151"/>
      <c r="H47" s="151"/>
      <c r="I47" s="151"/>
      <c r="J47" s="151"/>
    </row>
    <row r="48" spans="1:12" ht="12" customHeight="1" x14ac:dyDescent="0.2">
      <c r="A48" s="48"/>
      <c r="B48" s="48"/>
      <c r="C48" s="48"/>
      <c r="D48" s="48"/>
      <c r="E48" s="48"/>
      <c r="F48" s="48"/>
      <c r="G48" s="48"/>
      <c r="H48" s="48"/>
      <c r="I48" s="48"/>
      <c r="J48" s="48"/>
    </row>
    <row r="49" spans="1:1" x14ac:dyDescent="0.2">
      <c r="A49" s="60" t="s">
        <v>83</v>
      </c>
    </row>
  </sheetData>
  <mergeCells count="64">
    <mergeCell ref="A41:J41"/>
    <mergeCell ref="A42:D42"/>
    <mergeCell ref="A44:J44"/>
    <mergeCell ref="A45:J45"/>
    <mergeCell ref="A47:J47"/>
    <mergeCell ref="E42:J42"/>
    <mergeCell ref="A1:J1"/>
    <mergeCell ref="A16:J16"/>
    <mergeCell ref="A24:J24"/>
    <mergeCell ref="A30:J30"/>
    <mergeCell ref="E8:J8"/>
    <mergeCell ref="E7:J7"/>
    <mergeCell ref="E6:J6"/>
    <mergeCell ref="E5:J5"/>
    <mergeCell ref="E3:J3"/>
    <mergeCell ref="E18:J18"/>
    <mergeCell ref="E19:J19"/>
    <mergeCell ref="E20:J20"/>
    <mergeCell ref="E21:J21"/>
    <mergeCell ref="B3:D3"/>
    <mergeCell ref="B8:D8"/>
    <mergeCell ref="B4:D4"/>
    <mergeCell ref="E4:J4"/>
    <mergeCell ref="B26:D26"/>
    <mergeCell ref="A12:D12"/>
    <mergeCell ref="B6:D6"/>
    <mergeCell ref="A14:D14"/>
    <mergeCell ref="B18:D18"/>
    <mergeCell ref="B10:J10"/>
    <mergeCell ref="B5:D5"/>
    <mergeCell ref="B7:D7"/>
    <mergeCell ref="B21:D21"/>
    <mergeCell ref="B19:D19"/>
    <mergeCell ref="A11:D11"/>
    <mergeCell ref="B20:D20"/>
    <mergeCell ref="E23:G23"/>
    <mergeCell ref="B22:D22"/>
    <mergeCell ref="H39:J39"/>
    <mergeCell ref="B38:D38"/>
    <mergeCell ref="B37:D37"/>
    <mergeCell ref="H34:J34"/>
    <mergeCell ref="H35:J35"/>
    <mergeCell ref="H36:J36"/>
    <mergeCell ref="A39:D39"/>
    <mergeCell ref="H37:J37"/>
    <mergeCell ref="B35:D35"/>
    <mergeCell ref="B36:D36"/>
    <mergeCell ref="B34:D34"/>
    <mergeCell ref="H38:J38"/>
    <mergeCell ref="B27:D27"/>
    <mergeCell ref="B32:D33"/>
    <mergeCell ref="G27:I27"/>
    <mergeCell ref="B28:D28"/>
    <mergeCell ref="A13:D13"/>
    <mergeCell ref="A32:A33"/>
    <mergeCell ref="H32:J33"/>
    <mergeCell ref="G28:I28"/>
    <mergeCell ref="E28:F28"/>
    <mergeCell ref="F32:G32"/>
    <mergeCell ref="E32:E33"/>
    <mergeCell ref="E22:J22"/>
    <mergeCell ref="E26:F26"/>
    <mergeCell ref="E27:F27"/>
    <mergeCell ref="G26:I26"/>
  </mergeCells>
  <pageMargins left="0.70866141732283472" right="0.11811023622047245" top="0.59055118110236227" bottom="0.59055118110236227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</vt:lpstr>
      <vt:lpstr>паспорт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Костина Елена Михайловна</cp:lastModifiedBy>
  <cp:lastPrinted>2021-06-21T08:35:47Z</cp:lastPrinted>
  <dcterms:created xsi:type="dcterms:W3CDTF">2016-03-16T12:34:04Z</dcterms:created>
  <dcterms:modified xsi:type="dcterms:W3CDTF">2021-08-04T11:34:35Z</dcterms:modified>
</cp:coreProperties>
</file>